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forsvarsbygg-my.sharepoint.com/personal/geir_haugen_forsvarsbygg_no/Documents/Apper/Anskaffelser/101029 Befalskaserne Ørland/Utlysning begge trinn i en Konkurranse/2. Konkurransegrunnlag/PDF (endlig underlag)/"/>
    </mc:Choice>
  </mc:AlternateContent>
  <xr:revisionPtr revIDLastSave="0" documentId="8_{DE0E2F87-58BA-4B4B-AE61-670479F050F0}" xr6:coauthVersionLast="47" xr6:coauthVersionMax="47" xr10:uidLastSave="{00000000-0000-0000-0000-000000000000}"/>
  <bookViews>
    <workbookView xWindow="570" yWindow="1980" windowWidth="21030" windowHeight="15225" xr2:uid="{00000000-000D-0000-FFFF-FFFF00000000}"/>
  </bookViews>
  <sheets>
    <sheet name="Prisskjema" sheetId="1" r:id="rId1"/>
  </sheets>
  <definedNames>
    <definedName name="_xlnm.Print_Area" localSheetId="0">Prisskjema!$A$1:$F$119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8" i="1" l="1"/>
  <c r="G32" i="1"/>
  <c r="G30" i="1"/>
  <c r="F32" i="1"/>
  <c r="F70" i="1"/>
  <c r="F69" i="1"/>
  <c r="F68" i="1"/>
  <c r="F39" i="1"/>
  <c r="F91" i="1"/>
  <c r="F30" i="1"/>
  <c r="F31" i="1" s="1"/>
  <c r="F38" i="1"/>
  <c r="F37" i="1"/>
  <c r="F50" i="1"/>
  <c r="F40" i="1" l="1"/>
  <c r="F41" i="1" s="1"/>
  <c r="G31" i="1"/>
  <c r="F94" i="1"/>
  <c r="F95" i="1"/>
  <c r="F96" i="1"/>
  <c r="F97" i="1"/>
  <c r="F98" i="1"/>
  <c r="F99" i="1"/>
  <c r="F100" i="1"/>
  <c r="F65" i="1"/>
  <c r="F64" i="1"/>
  <c r="F51" i="1"/>
  <c r="F52" i="1"/>
  <c r="F53" i="1"/>
  <c r="F54" i="1"/>
  <c r="F55" i="1"/>
  <c r="F56" i="1"/>
  <c r="F57" i="1"/>
  <c r="F58" i="1"/>
  <c r="F59" i="1"/>
  <c r="F60" i="1"/>
  <c r="F61" i="1"/>
  <c r="F62" i="1"/>
  <c r="F63" i="1"/>
  <c r="F66" i="1"/>
  <c r="F93" i="1"/>
  <c r="F109" i="1" l="1"/>
  <c r="F110" i="1" s="1"/>
  <c r="F87" i="1"/>
  <c r="F88" i="1"/>
  <c r="F89" i="1"/>
  <c r="F90" i="1"/>
  <c r="F92" i="1"/>
  <c r="F86" i="1"/>
  <c r="F77" i="1"/>
  <c r="F76" i="1"/>
  <c r="F49" i="1"/>
  <c r="F67" i="1"/>
  <c r="F48" i="1"/>
  <c r="F101" i="1" l="1"/>
  <c r="F102" i="1"/>
  <c r="F103" i="1" s="1"/>
  <c r="F111" i="1"/>
  <c r="F112" i="1" s="1"/>
  <c r="F78" i="1"/>
  <c r="F79" i="1" l="1"/>
  <c r="F80" i="1" s="1"/>
</calcChain>
</file>

<file path=xl/sharedStrings.xml><?xml version="1.0" encoding="utf-8"?>
<sst xmlns="http://schemas.openxmlformats.org/spreadsheetml/2006/main" count="144" uniqueCount="108">
  <si>
    <t>OM PRISSKJEMAET</t>
  </si>
  <si>
    <t>Generelt</t>
  </si>
  <si>
    <t xml:space="preserve">Prisskjemaet inneholder ulike priser. Samtlige gule felt i dette skjema skal fylles inn / prises av leverandørene. </t>
  </si>
  <si>
    <r>
      <t xml:space="preserve">Om ikke annet fremgår av sammenhengen, skal samtlige priser oppgis i </t>
    </r>
    <r>
      <rPr>
        <u/>
        <sz val="11"/>
        <color rgb="FF000000"/>
        <rFont val="Calibri"/>
        <family val="2"/>
      </rPr>
      <t>norske kroner og eksklusiv merverdiavgift</t>
    </r>
    <r>
      <rPr>
        <sz val="11"/>
        <color rgb="FF000000"/>
        <rFont val="Calibri"/>
        <family val="2"/>
      </rPr>
      <t xml:space="preserve">. </t>
    </r>
  </si>
  <si>
    <t>Skjema 2</t>
  </si>
  <si>
    <t xml:space="preserve">I punkt skjema 2 skal man oppgi priser på de opsjoner som er beskrevet i konkurransegrunnlaget. Opsjonene innebærer rett, men ingen plikt, til å bestille </t>
  </si>
  <si>
    <t xml:space="preserve">opsjonsytelsene. Forsvarsbygg står fritt til å avgjøre om disse arbeidene ikke skal utføres, eller eventuelt settes bort til andre leverandører.  </t>
  </si>
  <si>
    <t>Skjema 3, 4, 5 og 6</t>
  </si>
  <si>
    <t xml:space="preserve">Skjema 3, 4, 5 og 6 inneholder priser på andre ytelser som det kan bli aktuelt for byggherren å bestille, enten allerede ved kontraktsinngåelsen eller under </t>
  </si>
  <si>
    <t xml:space="preserve">kontraktsgjennomføringen. Disse punktene vil kunne inneholde mengdeestimater, disse er utelukkende satt for å ha grunnlag til å sammenligne </t>
  </si>
  <si>
    <t>tilbudene i konkurransen. Estimatene er uforpliktende, og kan ikke tas til inntekt for at slike arbeider vil komme til utførelse.</t>
  </si>
  <si>
    <t>Felter markert gult skal fylles inn av tilbyder</t>
  </si>
  <si>
    <t>Informasjon om tilbudet</t>
  </si>
  <si>
    <t>Tilbyder fyller inn felter med grå bakgrunn</t>
  </si>
  <si>
    <t>Tilbyder (Firmanavn)</t>
  </si>
  <si>
    <t>Dato</t>
  </si>
  <si>
    <t>Skjema 1</t>
  </si>
  <si>
    <t>Kvarter TU</t>
  </si>
  <si>
    <t>OPSJON
 Kvarter V</t>
  </si>
  <si>
    <t>Kode NS 3451</t>
  </si>
  <si>
    <t>Beskrivelse bygningsdeltabell</t>
  </si>
  <si>
    <t>Pris</t>
  </si>
  <si>
    <t>Felleskostnader</t>
  </si>
  <si>
    <t>Bygning</t>
  </si>
  <si>
    <t>VVS-installasjoner</t>
  </si>
  <si>
    <t>Elkraft</t>
  </si>
  <si>
    <t>tele og automatisering</t>
  </si>
  <si>
    <t>Andre installasjoner</t>
  </si>
  <si>
    <t>Utendørs</t>
  </si>
  <si>
    <t>Tilbudssum eks mva</t>
  </si>
  <si>
    <t>Mva</t>
  </si>
  <si>
    <t>Tilbudssum inkl mva</t>
  </si>
  <si>
    <t>*</t>
  </si>
  <si>
    <t>* Beløpet inngår i evalueringen av tildelingskriteriet «pris»</t>
  </si>
  <si>
    <t>Opsjoner:</t>
  </si>
  <si>
    <t>Opsjonspris</t>
  </si>
  <si>
    <t>Vekting</t>
  </si>
  <si>
    <t>Sum</t>
  </si>
  <si>
    <t>Massetransport til Lerberen. Antatt 2000 fm3</t>
  </si>
  <si>
    <t xml:space="preserve">Evt. masseutskifting. Antatt volum 500 fm3. </t>
  </si>
  <si>
    <t>Kvarter V</t>
  </si>
  <si>
    <t>Skjema 3</t>
  </si>
  <si>
    <t>Mannskap</t>
  </si>
  <si>
    <t>Satser Regningsarbeid</t>
  </si>
  <si>
    <t>Kategori</t>
  </si>
  <si>
    <t>Enhetspris (per time)</t>
  </si>
  <si>
    <t>Forsvarsbyggs estimerte mengde (timer)</t>
  </si>
  <si>
    <t>Prosjektleder</t>
  </si>
  <si>
    <t>Byggeplassleder</t>
  </si>
  <si>
    <t>Fagarbeidere:</t>
  </si>
  <si>
    <t>Brannsikring</t>
  </si>
  <si>
    <t>Stålarbeid</t>
  </si>
  <si>
    <t>Grunnarbeid</t>
  </si>
  <si>
    <t>Rørlegger</t>
  </si>
  <si>
    <t>Ventilasjon</t>
  </si>
  <si>
    <t>Elektriker</t>
  </si>
  <si>
    <t>Tømrer</t>
  </si>
  <si>
    <t>Maler</t>
  </si>
  <si>
    <t>Betongarbeider</t>
  </si>
  <si>
    <t>Gravemaskin, 2-5 tonn</t>
  </si>
  <si>
    <t>inkl. fører</t>
  </si>
  <si>
    <t>Gravemaskin 20 tonn</t>
  </si>
  <si>
    <t>Lastebilkran</t>
  </si>
  <si>
    <t>inkl fører og anhuker</t>
  </si>
  <si>
    <t>Mobilkran, 50 tonn</t>
  </si>
  <si>
    <t>Sakselift</t>
  </si>
  <si>
    <t>Personløfter</t>
  </si>
  <si>
    <t>Hjullaster, inntil 20 tonn</t>
  </si>
  <si>
    <t xml:space="preserve">inkl fører </t>
  </si>
  <si>
    <t>Lærling</t>
  </si>
  <si>
    <t>Sum eks mva</t>
  </si>
  <si>
    <t xml:space="preserve">Sum inkl mva </t>
  </si>
  <si>
    <t xml:space="preserve">* Beløpet inngår i evalueringen av tildelingskriteriet «pris» </t>
  </si>
  <si>
    <t>Skjema 4</t>
  </si>
  <si>
    <t xml:space="preserve"> </t>
  </si>
  <si>
    <t>Materialer og UE</t>
  </si>
  <si>
    <t>Estimert verdi inkl. påslag (Kroner)</t>
  </si>
  <si>
    <t>Påslagsprosent  %</t>
  </si>
  <si>
    <t xml:space="preserve">Forsvarsbyggs estimerte verdi  (kroner) </t>
  </si>
  <si>
    <t>Innkjøp</t>
  </si>
  <si>
    <t xml:space="preserve">Innkjøpte materialer </t>
  </si>
  <si>
    <t>Leveranse</t>
  </si>
  <si>
    <t>Påslag på underentreprenører</t>
  </si>
  <si>
    <t>Skjema 5</t>
  </si>
  <si>
    <t>Prosjekteringsytelser</t>
  </si>
  <si>
    <t>Enhetspris 
(per time)</t>
  </si>
  <si>
    <t>Prosjekteringsleder</t>
  </si>
  <si>
    <t>ARK</t>
  </si>
  <si>
    <t>RIB</t>
  </si>
  <si>
    <t>RIV</t>
  </si>
  <si>
    <t>RIE</t>
  </si>
  <si>
    <t>RI Automasjon</t>
  </si>
  <si>
    <t>RIBr</t>
  </si>
  <si>
    <t>RIG</t>
  </si>
  <si>
    <t>RIVA</t>
  </si>
  <si>
    <t>RIBfy</t>
  </si>
  <si>
    <t>RIAku</t>
  </si>
  <si>
    <t>LARK</t>
  </si>
  <si>
    <t>BIM koordinator</t>
  </si>
  <si>
    <t>ITB koordinator</t>
  </si>
  <si>
    <t>Miljøkoordinator</t>
  </si>
  <si>
    <t> </t>
  </si>
  <si>
    <t>Skjema 6</t>
  </si>
  <si>
    <t>Byggeplassadministrasjon</t>
  </si>
  <si>
    <t xml:space="preserve">Forsvarsbyggs estimerte verdi (kroner) </t>
  </si>
  <si>
    <t>Byggeplassadministrasjon og fremdriftskontroll</t>
  </si>
  <si>
    <t>Leverandørens godtgjørelse for å utføre byggeplassadministrasjon og fremdriftskontroll</t>
  </si>
  <si>
    <t>Tildelingskriteret "pris"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</si>
</sst>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 #,##0_ ;_ * \-#,##0_ ;_ * &quot;-&quot;_ ;_ @_ "/>
    <numFmt numFmtId="165" formatCode="&quot;kr&quot;\ #,##0"/>
    <numFmt numFmtId="166" formatCode="_ &quot;kr&quot;\ * #,##0_ ;_ &quot;kr&quot;\ * \-#,##0_ ;_ &quot;kr&quot;\ * &quot;-&quot;??_ ;_ @_ "/>
  </numFmts>
  <fonts count="9" x14ac:knownFonts="1">
    <font>
      <sz val="11"/>
      <color theme="1"/>
      <name val="Garamond"/>
      <family val="2"/>
    </font>
    <font>
      <sz val="12"/>
      <color theme="1"/>
      <name val="Garamond"/>
      <family val="2"/>
    </font>
    <font>
      <b/>
      <sz val="14"/>
      <color theme="1"/>
      <name val="Garamond"/>
      <family val="1"/>
    </font>
    <font>
      <b/>
      <sz val="11"/>
      <color theme="1"/>
      <name val="Garamond"/>
      <family val="1"/>
    </font>
    <font>
      <sz val="11"/>
      <color theme="1"/>
      <name val="Garamond"/>
      <family val="1"/>
    </font>
    <font>
      <b/>
      <sz val="11"/>
      <color rgb="FF000000"/>
      <name val="Calibri"/>
      <family val="2"/>
    </font>
    <font>
      <u/>
      <sz val="11"/>
      <color rgb="FF000000"/>
      <name val="Calibri"/>
      <family val="2"/>
    </font>
    <font>
      <sz val="11"/>
      <color rgb="FF000000"/>
      <name val="Calibri"/>
      <family val="2"/>
    </font>
    <font>
      <sz val="11"/>
      <color rgb="FFFF0000"/>
      <name val="Garamond"/>
      <family val="2"/>
    </font>
  </fonts>
  <fills count="5">
    <fill>
      <patternFill patternType="none"/>
    </fill>
    <fill>
      <patternFill patternType="gray125"/>
    </fill>
    <fill>
      <patternFill patternType="solid">
        <fgColor theme="8" tint="0.79998168889431442"/>
        <bgColor indexed="64"/>
      </patternFill>
    </fill>
    <fill>
      <patternFill patternType="solid">
        <fgColor rgb="FFFFFF00"/>
        <bgColor indexed="64"/>
      </patternFill>
    </fill>
    <fill>
      <patternFill patternType="solid">
        <fgColor them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double">
        <color indexed="64"/>
      </bottom>
      <diagonal/>
    </border>
    <border>
      <left/>
      <right style="thin">
        <color indexed="64"/>
      </right>
      <top/>
      <bottom/>
      <diagonal/>
    </border>
    <border>
      <left style="medium">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medium">
        <color indexed="64"/>
      </left>
      <right style="thin">
        <color indexed="64"/>
      </right>
      <top style="thin">
        <color indexed="64"/>
      </top>
      <bottom/>
      <diagonal/>
    </border>
    <border>
      <left/>
      <right/>
      <top style="medium">
        <color indexed="64"/>
      </top>
      <bottom/>
      <diagonal/>
    </border>
    <border>
      <left/>
      <right style="thin">
        <color indexed="64"/>
      </right>
      <top style="medium">
        <color indexed="64"/>
      </top>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top style="thin">
        <color indexed="64"/>
      </top>
      <bottom style="medium">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style="medium">
        <color indexed="64"/>
      </right>
      <top/>
      <bottom style="double">
        <color indexed="64"/>
      </bottom>
      <diagonal/>
    </border>
    <border>
      <left style="thin">
        <color indexed="64"/>
      </left>
      <right/>
      <top/>
      <bottom style="medium">
        <color indexed="64"/>
      </bottom>
      <diagonal/>
    </border>
    <border>
      <left style="thin">
        <color indexed="64"/>
      </left>
      <right/>
      <top style="thin">
        <color indexed="64"/>
      </top>
      <bottom/>
      <diagonal/>
    </border>
  </borders>
  <cellStyleXfs count="1">
    <xf numFmtId="0" fontId="0" fillId="0" borderId="0"/>
  </cellStyleXfs>
  <cellXfs count="118">
    <xf numFmtId="0" fontId="0" fillId="0" borderId="0" xfId="0"/>
    <xf numFmtId="0" fontId="0" fillId="0" borderId="1" xfId="0" applyBorder="1"/>
    <xf numFmtId="0" fontId="0" fillId="0" borderId="3" xfId="0" applyBorder="1"/>
    <xf numFmtId="0" fontId="0" fillId="0" borderId="7" xfId="0" applyBorder="1"/>
    <xf numFmtId="0" fontId="0" fillId="0" borderId="9" xfId="0" applyBorder="1"/>
    <xf numFmtId="0" fontId="0" fillId="0" borderId="10" xfId="0" applyBorder="1"/>
    <xf numFmtId="0" fontId="0" fillId="0" borderId="12" xfId="0" applyBorder="1"/>
    <xf numFmtId="0" fontId="0" fillId="0" borderId="13" xfId="0" applyBorder="1"/>
    <xf numFmtId="0" fontId="1" fillId="2" borderId="9" xfId="0" applyFont="1" applyFill="1" applyBorder="1"/>
    <xf numFmtId="0" fontId="1" fillId="2" borderId="17" xfId="0" applyFont="1" applyFill="1" applyBorder="1"/>
    <xf numFmtId="0" fontId="0" fillId="0" borderId="18" xfId="0" applyBorder="1"/>
    <xf numFmtId="0" fontId="0" fillId="0" borderId="0" xfId="0" applyAlignment="1">
      <alignment horizontal="center"/>
    </xf>
    <xf numFmtId="0" fontId="0" fillId="0" borderId="2" xfId="0" applyBorder="1"/>
    <xf numFmtId="0" fontId="2" fillId="2" borderId="1" xfId="0" applyFont="1" applyFill="1" applyBorder="1"/>
    <xf numFmtId="0" fontId="2" fillId="0" borderId="0" xfId="0" applyFont="1"/>
    <xf numFmtId="0" fontId="2" fillId="2" borderId="5" xfId="0" applyFont="1" applyFill="1" applyBorder="1" applyAlignment="1">
      <alignment horizontal="center"/>
    </xf>
    <xf numFmtId="0" fontId="1" fillId="0" borderId="0" xfId="0" applyFont="1"/>
    <xf numFmtId="0" fontId="1" fillId="2" borderId="7" xfId="0" applyFont="1" applyFill="1" applyBorder="1"/>
    <xf numFmtId="0" fontId="0" fillId="0" borderId="19" xfId="0" applyBorder="1"/>
    <xf numFmtId="0" fontId="1" fillId="2" borderId="0" xfId="0" applyFont="1" applyFill="1"/>
    <xf numFmtId="0" fontId="1" fillId="2" borderId="1" xfId="0" applyFont="1" applyFill="1" applyBorder="1" applyAlignment="1">
      <alignment horizontal="center" wrapText="1"/>
    </xf>
    <xf numFmtId="0" fontId="0" fillId="0" borderId="1" xfId="0" applyBorder="1" applyAlignment="1">
      <alignment horizontal="center"/>
    </xf>
    <xf numFmtId="0" fontId="0" fillId="0" borderId="10" xfId="0" applyBorder="1" applyAlignment="1">
      <alignment horizontal="center"/>
    </xf>
    <xf numFmtId="0" fontId="0" fillId="0" borderId="3" xfId="0" applyBorder="1" applyAlignment="1">
      <alignment horizontal="center"/>
    </xf>
    <xf numFmtId="0" fontId="1" fillId="2" borderId="17" xfId="0" applyFont="1" applyFill="1" applyBorder="1" applyAlignment="1">
      <alignment horizontal="center"/>
    </xf>
    <xf numFmtId="0" fontId="0" fillId="0" borderId="13" xfId="0" applyBorder="1" applyAlignment="1">
      <alignment horizontal="center"/>
    </xf>
    <xf numFmtId="0" fontId="0" fillId="0" borderId="2" xfId="0" applyBorder="1" applyAlignment="1">
      <alignment horizontal="center"/>
    </xf>
    <xf numFmtId="3" fontId="0" fillId="0" borderId="1" xfId="0" applyNumberFormat="1" applyBorder="1" applyAlignment="1">
      <alignment horizontal="center"/>
    </xf>
    <xf numFmtId="3" fontId="0" fillId="0" borderId="10" xfId="0" applyNumberFormat="1" applyBorder="1" applyAlignment="1">
      <alignment horizontal="center"/>
    </xf>
    <xf numFmtId="0" fontId="1" fillId="2" borderId="22" xfId="0" applyFont="1" applyFill="1" applyBorder="1"/>
    <xf numFmtId="0" fontId="0" fillId="0" borderId="0" xfId="0" applyAlignment="1">
      <alignment wrapText="1"/>
    </xf>
    <xf numFmtId="0" fontId="0" fillId="2" borderId="0" xfId="0" applyFill="1"/>
    <xf numFmtId="0" fontId="0" fillId="0" borderId="24" xfId="0" applyBorder="1"/>
    <xf numFmtId="0" fontId="0" fillId="0" borderId="25" xfId="0" applyBorder="1"/>
    <xf numFmtId="0" fontId="0" fillId="0" borderId="25" xfId="0" applyBorder="1" applyAlignment="1">
      <alignment horizontal="center"/>
    </xf>
    <xf numFmtId="0" fontId="0" fillId="0" borderId="10" xfId="0" applyBorder="1" applyAlignment="1">
      <alignment wrapText="1"/>
    </xf>
    <xf numFmtId="0" fontId="0" fillId="0" borderId="9" xfId="0" applyBorder="1" applyAlignment="1">
      <alignment wrapText="1"/>
    </xf>
    <xf numFmtId="0" fontId="0" fillId="0" borderId="27" xfId="0" applyBorder="1"/>
    <xf numFmtId="0" fontId="4" fillId="0" borderId="9" xfId="0" applyFont="1" applyBorder="1"/>
    <xf numFmtId="0" fontId="0" fillId="0" borderId="5" xfId="0" applyBorder="1" applyAlignment="1">
      <alignment horizontal="center"/>
    </xf>
    <xf numFmtId="0" fontId="0" fillId="0" borderId="28" xfId="0" applyBorder="1"/>
    <xf numFmtId="0" fontId="0" fillId="0" borderId="28" xfId="0" applyBorder="1" applyAlignment="1">
      <alignment horizontal="center"/>
    </xf>
    <xf numFmtId="0" fontId="0" fillId="0" borderId="30" xfId="0" applyBorder="1"/>
    <xf numFmtId="0" fontId="0" fillId="0" borderId="30" xfId="0" applyBorder="1" applyAlignment="1">
      <alignment horizontal="center"/>
    </xf>
    <xf numFmtId="3" fontId="0" fillId="0" borderId="5" xfId="0" applyNumberFormat="1" applyBorder="1" applyAlignment="1">
      <alignment horizontal="center"/>
    </xf>
    <xf numFmtId="0" fontId="0" fillId="0" borderId="4" xfId="0" applyBorder="1"/>
    <xf numFmtId="0" fontId="0" fillId="0" borderId="5" xfId="0" applyBorder="1"/>
    <xf numFmtId="3" fontId="0" fillId="0" borderId="0" xfId="0" applyNumberFormat="1" applyAlignment="1">
      <alignment horizontal="center"/>
    </xf>
    <xf numFmtId="3" fontId="2" fillId="2" borderId="1" xfId="0" applyNumberFormat="1" applyFont="1" applyFill="1" applyBorder="1" applyAlignment="1">
      <alignment horizontal="center"/>
    </xf>
    <xf numFmtId="3" fontId="0" fillId="0" borderId="14" xfId="0" applyNumberFormat="1" applyBorder="1" applyAlignment="1">
      <alignment horizontal="center"/>
    </xf>
    <xf numFmtId="3" fontId="2" fillId="2" borderId="6" xfId="0" applyNumberFormat="1" applyFont="1" applyFill="1" applyBorder="1" applyAlignment="1">
      <alignment horizontal="center" wrapText="1"/>
    </xf>
    <xf numFmtId="3" fontId="0" fillId="0" borderId="20" xfId="0" applyNumberFormat="1" applyBorder="1" applyAlignment="1">
      <alignment horizontal="center"/>
    </xf>
    <xf numFmtId="3" fontId="1" fillId="2" borderId="8" xfId="0" applyNumberFormat="1" applyFont="1" applyFill="1" applyBorder="1" applyAlignment="1">
      <alignment horizontal="center"/>
    </xf>
    <xf numFmtId="3" fontId="0" fillId="0" borderId="29" xfId="0" applyNumberFormat="1" applyBorder="1" applyAlignment="1">
      <alignment horizontal="center"/>
    </xf>
    <xf numFmtId="3" fontId="0" fillId="0" borderId="30" xfId="0" applyNumberFormat="1" applyBorder="1" applyAlignment="1">
      <alignment horizontal="center"/>
    </xf>
    <xf numFmtId="3" fontId="0" fillId="0" borderId="23" xfId="0" applyNumberFormat="1" applyBorder="1" applyAlignment="1">
      <alignment horizontal="center"/>
    </xf>
    <xf numFmtId="3" fontId="0" fillId="0" borderId="26" xfId="0" applyNumberFormat="1" applyBorder="1" applyAlignment="1">
      <alignment horizontal="center"/>
    </xf>
    <xf numFmtId="0" fontId="0" fillId="0" borderId="31" xfId="0" applyBorder="1" applyAlignment="1">
      <alignment horizontal="left"/>
    </xf>
    <xf numFmtId="0" fontId="0" fillId="0" borderId="32" xfId="0" applyBorder="1" applyAlignment="1">
      <alignment horizontal="left"/>
    </xf>
    <xf numFmtId="0" fontId="0" fillId="0" borderId="33" xfId="0" applyBorder="1" applyAlignment="1">
      <alignment horizontal="left"/>
    </xf>
    <xf numFmtId="0" fontId="2" fillId="2" borderId="31" xfId="0" applyFont="1" applyFill="1" applyBorder="1" applyAlignment="1">
      <alignment horizontal="center"/>
    </xf>
    <xf numFmtId="0" fontId="2" fillId="2" borderId="32" xfId="0" applyFont="1" applyFill="1" applyBorder="1" applyAlignment="1">
      <alignment horizontal="center"/>
    </xf>
    <xf numFmtId="0" fontId="2" fillId="2" borderId="33" xfId="0" applyFont="1" applyFill="1" applyBorder="1" applyAlignment="1">
      <alignment horizontal="center"/>
    </xf>
    <xf numFmtId="0" fontId="1" fillId="2" borderId="34" xfId="0" applyFont="1" applyFill="1" applyBorder="1" applyAlignment="1">
      <alignment horizontal="left"/>
    </xf>
    <xf numFmtId="0" fontId="1" fillId="2" borderId="35" xfId="0" applyFont="1" applyFill="1" applyBorder="1" applyAlignment="1">
      <alignment horizontal="left"/>
    </xf>
    <xf numFmtId="0" fontId="0" fillId="0" borderId="37" xfId="0" applyBorder="1" applyAlignment="1">
      <alignment horizontal="left"/>
    </xf>
    <xf numFmtId="0" fontId="0" fillId="0" borderId="30" xfId="0" applyBorder="1" applyAlignment="1">
      <alignment horizontal="left"/>
    </xf>
    <xf numFmtId="0" fontId="0" fillId="0" borderId="38" xfId="0" applyBorder="1" applyAlignment="1">
      <alignment horizontal="left"/>
    </xf>
    <xf numFmtId="0" fontId="0" fillId="2" borderId="39" xfId="0" applyFill="1" applyBorder="1"/>
    <xf numFmtId="0" fontId="0" fillId="2" borderId="40" xfId="0" applyFill="1" applyBorder="1" applyAlignment="1">
      <alignment horizontal="center"/>
    </xf>
    <xf numFmtId="0" fontId="3" fillId="2" borderId="40" xfId="0" applyFont="1" applyFill="1" applyBorder="1" applyAlignment="1">
      <alignment horizontal="center"/>
    </xf>
    <xf numFmtId="0" fontId="2" fillId="2" borderId="42" xfId="0" applyFont="1" applyFill="1" applyBorder="1" applyAlignment="1">
      <alignment horizontal="center"/>
    </xf>
    <xf numFmtId="3" fontId="2" fillId="2" borderId="43" xfId="0" applyNumberFormat="1" applyFont="1" applyFill="1" applyBorder="1" applyAlignment="1">
      <alignment horizontal="center"/>
    </xf>
    <xf numFmtId="0" fontId="0" fillId="0" borderId="1" xfId="0" applyBorder="1" applyAlignment="1">
      <alignment wrapText="1"/>
    </xf>
    <xf numFmtId="0" fontId="0" fillId="3" borderId="1" xfId="0" applyFill="1" applyBorder="1" applyAlignment="1">
      <alignment horizontal="center"/>
    </xf>
    <xf numFmtId="9" fontId="0" fillId="0" borderId="31" xfId="0" applyNumberFormat="1" applyBorder="1" applyAlignment="1">
      <alignment horizontal="center"/>
    </xf>
    <xf numFmtId="164" fontId="0" fillId="0" borderId="8" xfId="0" applyNumberFormat="1" applyBorder="1" applyAlignment="1">
      <alignment horizontal="center"/>
    </xf>
    <xf numFmtId="164" fontId="0" fillId="0" borderId="11" xfId="0" applyNumberFormat="1" applyBorder="1" applyAlignment="1">
      <alignment horizontal="center"/>
    </xf>
    <xf numFmtId="164" fontId="0" fillId="0" borderId="15" xfId="0" applyNumberFormat="1" applyBorder="1" applyAlignment="1">
      <alignment horizontal="center"/>
    </xf>
    <xf numFmtId="0" fontId="0" fillId="0" borderId="44" xfId="0" applyBorder="1" applyAlignment="1">
      <alignment horizontal="center"/>
    </xf>
    <xf numFmtId="0" fontId="1" fillId="2" borderId="12" xfId="0" applyFont="1" applyFill="1" applyBorder="1"/>
    <xf numFmtId="0" fontId="1" fillId="2" borderId="45" xfId="0" applyFont="1" applyFill="1" applyBorder="1"/>
    <xf numFmtId="0" fontId="1" fillId="2" borderId="45" xfId="0" applyFont="1" applyFill="1" applyBorder="1" applyAlignment="1">
      <alignment horizontal="center"/>
    </xf>
    <xf numFmtId="0" fontId="1" fillId="2" borderId="46" xfId="0" applyFont="1" applyFill="1" applyBorder="1" applyAlignment="1">
      <alignment horizontal="center"/>
    </xf>
    <xf numFmtId="0" fontId="0" fillId="0" borderId="48" xfId="0" applyBorder="1" applyAlignment="1">
      <alignment horizontal="center"/>
    </xf>
    <xf numFmtId="0" fontId="5" fillId="4" borderId="0" xfId="0" applyFont="1" applyFill="1"/>
    <xf numFmtId="0" fontId="0" fillId="4" borderId="0" xfId="0" applyFill="1"/>
    <xf numFmtId="0" fontId="0" fillId="4" borderId="0" xfId="0" applyFill="1" applyAlignment="1">
      <alignment horizontal="center"/>
    </xf>
    <xf numFmtId="0" fontId="6" fillId="4" borderId="0" xfId="0" applyFont="1" applyFill="1"/>
    <xf numFmtId="0" fontId="7" fillId="4" borderId="0" xfId="0" applyFont="1" applyFill="1"/>
    <xf numFmtId="0" fontId="0" fillId="3" borderId="0" xfId="0" applyFill="1"/>
    <xf numFmtId="0" fontId="3" fillId="0" borderId="0" xfId="0" applyFont="1"/>
    <xf numFmtId="0" fontId="2" fillId="2" borderId="18" xfId="0" applyFont="1" applyFill="1" applyBorder="1"/>
    <xf numFmtId="0" fontId="2" fillId="2" borderId="3" xfId="0" applyFont="1" applyFill="1" applyBorder="1" applyAlignment="1">
      <alignment horizontal="center"/>
    </xf>
    <xf numFmtId="0" fontId="3" fillId="0" borderId="30" xfId="0" applyFont="1" applyBorder="1"/>
    <xf numFmtId="0" fontId="1" fillId="2" borderId="36" xfId="0" applyFont="1" applyFill="1" applyBorder="1" applyAlignment="1">
      <alignment horizontal="center"/>
    </xf>
    <xf numFmtId="49" fontId="0" fillId="3" borderId="8" xfId="0" applyNumberFormat="1" applyFill="1" applyBorder="1"/>
    <xf numFmtId="49" fontId="0" fillId="3" borderId="11" xfId="0" applyNumberFormat="1" applyFill="1" applyBorder="1"/>
    <xf numFmtId="3" fontId="0" fillId="3" borderId="1" xfId="0" applyNumberFormat="1" applyFill="1" applyBorder="1" applyAlignment="1">
      <alignment horizontal="center"/>
    </xf>
    <xf numFmtId="165" fontId="1" fillId="2" borderId="16" xfId="0" applyNumberFormat="1" applyFont="1" applyFill="1" applyBorder="1" applyAlignment="1">
      <alignment horizontal="center"/>
    </xf>
    <xf numFmtId="166" fontId="1" fillId="2" borderId="47" xfId="0" applyNumberFormat="1" applyFont="1" applyFill="1" applyBorder="1" applyAlignment="1">
      <alignment horizontal="center"/>
    </xf>
    <xf numFmtId="0" fontId="3" fillId="2" borderId="18" xfId="0" applyFont="1" applyFill="1" applyBorder="1"/>
    <xf numFmtId="165" fontId="3" fillId="2" borderId="41" xfId="0" applyNumberFormat="1" applyFont="1" applyFill="1" applyBorder="1" applyAlignment="1">
      <alignment horizontal="center"/>
    </xf>
    <xf numFmtId="0" fontId="0" fillId="3" borderId="10" xfId="0" applyFill="1" applyBorder="1" applyAlignment="1">
      <alignment horizontal="center"/>
    </xf>
    <xf numFmtId="10" fontId="0" fillId="3" borderId="1" xfId="0" applyNumberFormat="1" applyFill="1" applyBorder="1" applyAlignment="1">
      <alignment horizontal="center"/>
    </xf>
    <xf numFmtId="10" fontId="0" fillId="3" borderId="10" xfId="0" applyNumberFormat="1" applyFill="1" applyBorder="1" applyAlignment="1">
      <alignment horizontal="center"/>
    </xf>
    <xf numFmtId="9" fontId="0" fillId="3" borderId="10" xfId="0" applyNumberFormat="1" applyFill="1" applyBorder="1" applyAlignment="1">
      <alignment horizontal="center"/>
    </xf>
    <xf numFmtId="164" fontId="0" fillId="0" borderId="21" xfId="0" applyNumberFormat="1" applyBorder="1" applyAlignment="1">
      <alignment horizontal="center"/>
    </xf>
    <xf numFmtId="0" fontId="8" fillId="0" borderId="0" xfId="0" applyFont="1"/>
    <xf numFmtId="0" fontId="4" fillId="0" borderId="7" xfId="0" applyFont="1" applyBorder="1"/>
    <xf numFmtId="0" fontId="2" fillId="2" borderId="5" xfId="0" applyFont="1" applyFill="1" applyBorder="1" applyAlignment="1">
      <alignment horizontal="center" wrapText="1"/>
    </xf>
    <xf numFmtId="0" fontId="0" fillId="0" borderId="2" xfId="0" applyBorder="1" applyAlignment="1">
      <alignment wrapText="1"/>
    </xf>
    <xf numFmtId="9" fontId="0" fillId="0" borderId="49" xfId="0" applyNumberFormat="1" applyBorder="1" applyAlignment="1">
      <alignment horizontal="center"/>
    </xf>
    <xf numFmtId="0" fontId="0" fillId="3" borderId="2" xfId="0" applyFill="1" applyBorder="1" applyAlignment="1">
      <alignment horizontal="center"/>
    </xf>
    <xf numFmtId="3" fontId="3" fillId="0" borderId="0" xfId="0" applyNumberFormat="1" applyFont="1" applyAlignment="1">
      <alignment horizontal="center" vertical="center"/>
    </xf>
    <xf numFmtId="0" fontId="3" fillId="0" borderId="0" xfId="0" applyFont="1" applyAlignment="1">
      <alignment horizontal="center" vertical="center" wrapText="1"/>
    </xf>
    <xf numFmtId="0" fontId="2" fillId="2" borderId="4" xfId="0" applyFont="1" applyFill="1" applyBorder="1" applyAlignment="1">
      <alignment horizontal="center"/>
    </xf>
    <xf numFmtId="0" fontId="2" fillId="2" borderId="6"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L118"/>
  <sheetViews>
    <sheetView tabSelected="1" zoomScaleNormal="100" zoomScaleSheetLayoutView="145" workbookViewId="0">
      <selection activeCell="F39" sqref="F39"/>
    </sheetView>
  </sheetViews>
  <sheetFormatPr baseColWidth="10" defaultColWidth="11.42578125" defaultRowHeight="15" x14ac:dyDescent="0.25"/>
  <cols>
    <col min="2" max="2" width="23.42578125" customWidth="1"/>
    <col min="3" max="3" width="59.42578125" customWidth="1"/>
    <col min="4" max="4" width="15.28515625" style="11" customWidth="1"/>
    <col min="5" max="5" width="16.42578125" style="11" customWidth="1"/>
    <col min="6" max="6" width="24.140625" style="47" customWidth="1"/>
    <col min="7" max="7" width="23.42578125" customWidth="1"/>
  </cols>
  <sheetData>
    <row r="2" spans="2:6" x14ac:dyDescent="0.25">
      <c r="B2" s="85" t="s">
        <v>0</v>
      </c>
      <c r="C2" s="86"/>
      <c r="D2" s="87"/>
      <c r="E2" s="87"/>
      <c r="F2" s="87"/>
    </row>
    <row r="3" spans="2:6" x14ac:dyDescent="0.25">
      <c r="B3" s="88" t="s">
        <v>1</v>
      </c>
      <c r="C3" s="86"/>
      <c r="D3" s="87"/>
      <c r="E3" s="87"/>
      <c r="F3" s="87"/>
    </row>
    <row r="4" spans="2:6" x14ac:dyDescent="0.25">
      <c r="B4" s="89" t="s">
        <v>2</v>
      </c>
      <c r="C4" s="86"/>
      <c r="D4" s="87"/>
      <c r="E4" s="87"/>
      <c r="F4" s="87"/>
    </row>
    <row r="5" spans="2:6" x14ac:dyDescent="0.25">
      <c r="B5" s="89" t="s">
        <v>3</v>
      </c>
      <c r="C5" s="86"/>
      <c r="D5" s="87"/>
      <c r="E5" s="87"/>
      <c r="F5" s="87"/>
    </row>
    <row r="6" spans="2:6" x14ac:dyDescent="0.25">
      <c r="B6" s="88" t="s">
        <v>4</v>
      </c>
      <c r="C6" s="86"/>
      <c r="D6" s="87"/>
      <c r="E6" s="87"/>
      <c r="F6" s="87"/>
    </row>
    <row r="7" spans="2:6" x14ac:dyDescent="0.25">
      <c r="B7" s="89" t="s">
        <v>5</v>
      </c>
      <c r="C7" s="86"/>
      <c r="D7" s="87"/>
      <c r="E7" s="87"/>
      <c r="F7" s="87"/>
    </row>
    <row r="8" spans="2:6" x14ac:dyDescent="0.25">
      <c r="B8" s="89" t="s">
        <v>6</v>
      </c>
      <c r="C8" s="86"/>
      <c r="D8" s="87"/>
      <c r="E8" s="87"/>
      <c r="F8" s="87"/>
    </row>
    <row r="9" spans="2:6" x14ac:dyDescent="0.25">
      <c r="B9" s="88" t="s">
        <v>7</v>
      </c>
      <c r="C9" s="86"/>
      <c r="D9" s="87"/>
      <c r="E9" s="87"/>
      <c r="F9" s="87"/>
    </row>
    <row r="10" spans="2:6" x14ac:dyDescent="0.25">
      <c r="B10" s="89" t="s">
        <v>8</v>
      </c>
      <c r="C10" s="86"/>
      <c r="D10" s="87"/>
      <c r="E10" s="87"/>
      <c r="F10" s="87"/>
    </row>
    <row r="11" spans="2:6" x14ac:dyDescent="0.25">
      <c r="B11" s="89" t="s">
        <v>9</v>
      </c>
      <c r="C11" s="86"/>
      <c r="D11" s="87"/>
      <c r="E11" s="87"/>
      <c r="F11" s="87"/>
    </row>
    <row r="12" spans="2:6" x14ac:dyDescent="0.25">
      <c r="B12" s="89" t="s">
        <v>10</v>
      </c>
      <c r="C12" s="86"/>
      <c r="D12" s="87"/>
      <c r="E12" s="87"/>
      <c r="F12" s="87"/>
    </row>
    <row r="13" spans="2:6" x14ac:dyDescent="0.25">
      <c r="B13" s="86"/>
      <c r="C13" s="86"/>
      <c r="D13" s="87"/>
      <c r="E13" s="87"/>
      <c r="F13" s="87"/>
    </row>
    <row r="14" spans="2:6" x14ac:dyDescent="0.25">
      <c r="B14" s="86"/>
      <c r="C14" s="86"/>
      <c r="D14" s="87"/>
      <c r="E14" s="87"/>
      <c r="F14" s="87"/>
    </row>
    <row r="15" spans="2:6" x14ac:dyDescent="0.25">
      <c r="B15" s="90"/>
      <c r="C15" t="s">
        <v>11</v>
      </c>
      <c r="F15" s="11"/>
    </row>
    <row r="16" spans="2:6" ht="15.75" thickBot="1" x14ac:dyDescent="0.3"/>
    <row r="17" spans="2:7" ht="18.75" x14ac:dyDescent="0.3">
      <c r="B17" s="116" t="s">
        <v>12</v>
      </c>
      <c r="C17" s="117" t="s">
        <v>13</v>
      </c>
    </row>
    <row r="18" spans="2:7" x14ac:dyDescent="0.25">
      <c r="B18" s="3" t="s">
        <v>14</v>
      </c>
      <c r="C18" s="96"/>
    </row>
    <row r="19" spans="2:7" ht="15.75" thickBot="1" x14ac:dyDescent="0.3">
      <c r="B19" s="4" t="s">
        <v>15</v>
      </c>
      <c r="C19" s="97"/>
    </row>
    <row r="21" spans="2:7" ht="30" x14ac:dyDescent="0.25">
      <c r="B21" s="91" t="s">
        <v>16</v>
      </c>
      <c r="F21" s="114" t="s">
        <v>17</v>
      </c>
      <c r="G21" s="115" t="s">
        <v>18</v>
      </c>
    </row>
    <row r="22" spans="2:7" s="14" customFormat="1" ht="18.75" x14ac:dyDescent="0.3">
      <c r="B22" s="13" t="s">
        <v>19</v>
      </c>
      <c r="C22" s="60" t="s">
        <v>20</v>
      </c>
      <c r="D22" s="61"/>
      <c r="E22" s="62"/>
      <c r="F22" s="48" t="s">
        <v>21</v>
      </c>
      <c r="G22" s="48" t="s">
        <v>21</v>
      </c>
    </row>
    <row r="23" spans="2:7" x14ac:dyDescent="0.25">
      <c r="B23" s="1">
        <v>1</v>
      </c>
      <c r="C23" s="57" t="s">
        <v>22</v>
      </c>
      <c r="D23" s="58"/>
      <c r="E23" s="59"/>
      <c r="F23" s="98"/>
      <c r="G23" s="98"/>
    </row>
    <row r="24" spans="2:7" x14ac:dyDescent="0.25">
      <c r="B24" s="1">
        <v>2</v>
      </c>
      <c r="C24" s="57" t="s">
        <v>23</v>
      </c>
      <c r="D24" s="58"/>
      <c r="E24" s="59"/>
      <c r="F24" s="98"/>
      <c r="G24" s="98"/>
    </row>
    <row r="25" spans="2:7" x14ac:dyDescent="0.25">
      <c r="B25" s="1">
        <v>3</v>
      </c>
      <c r="C25" s="57" t="s">
        <v>24</v>
      </c>
      <c r="D25" s="58"/>
      <c r="E25" s="59"/>
      <c r="F25" s="98"/>
      <c r="G25" s="98"/>
    </row>
    <row r="26" spans="2:7" x14ac:dyDescent="0.25">
      <c r="B26" s="1">
        <v>4</v>
      </c>
      <c r="C26" s="57" t="s">
        <v>25</v>
      </c>
      <c r="D26" s="58"/>
      <c r="E26" s="59"/>
      <c r="F26" s="98"/>
      <c r="G26" s="98"/>
    </row>
    <row r="27" spans="2:7" x14ac:dyDescent="0.25">
      <c r="B27" s="1">
        <v>5</v>
      </c>
      <c r="C27" s="57" t="s">
        <v>26</v>
      </c>
      <c r="D27" s="58"/>
      <c r="E27" s="59"/>
      <c r="F27" s="98"/>
      <c r="G27" s="98"/>
    </row>
    <row r="28" spans="2:7" x14ac:dyDescent="0.25">
      <c r="B28" s="1">
        <v>6</v>
      </c>
      <c r="C28" s="57" t="s">
        <v>27</v>
      </c>
      <c r="D28" s="58"/>
      <c r="E28" s="59"/>
      <c r="F28" s="98"/>
      <c r="G28" s="98"/>
    </row>
    <row r="29" spans="2:7" x14ac:dyDescent="0.25">
      <c r="B29" s="1">
        <v>7</v>
      </c>
      <c r="C29" s="57" t="s">
        <v>28</v>
      </c>
      <c r="D29" s="58"/>
      <c r="E29" s="59"/>
      <c r="F29" s="98"/>
      <c r="G29" s="98"/>
    </row>
    <row r="30" spans="2:7" x14ac:dyDescent="0.25">
      <c r="B30" s="2"/>
      <c r="C30" s="57" t="s">
        <v>29</v>
      </c>
      <c r="D30" s="58"/>
      <c r="E30" s="59"/>
      <c r="F30" s="78">
        <f>SUM(F23:F29)</f>
        <v>0</v>
      </c>
      <c r="G30" s="78">
        <f>SUM(G23:G29)</f>
        <v>0</v>
      </c>
    </row>
    <row r="31" spans="2:7" x14ac:dyDescent="0.25">
      <c r="B31" s="1"/>
      <c r="C31" s="57" t="s">
        <v>30</v>
      </c>
      <c r="D31" s="58"/>
      <c r="E31" s="59"/>
      <c r="F31" s="76">
        <f>SUM(F30*0.25)</f>
        <v>0</v>
      </c>
      <c r="G31" s="76">
        <f>SUM(G30*0.25)</f>
        <v>0</v>
      </c>
    </row>
    <row r="32" spans="2:7" ht="16.5" thickBot="1" x14ac:dyDescent="0.3">
      <c r="B32" s="8"/>
      <c r="C32" s="63" t="s">
        <v>31</v>
      </c>
      <c r="D32" s="64"/>
      <c r="E32" s="95" t="s">
        <v>32</v>
      </c>
      <c r="F32" s="99">
        <f>SUM(F30:F31)</f>
        <v>0</v>
      </c>
      <c r="G32" s="99">
        <f>SUM(G30:G31)</f>
        <v>0</v>
      </c>
    </row>
    <row r="33" spans="2:6" ht="15.75" thickBot="1" x14ac:dyDescent="0.3">
      <c r="B33" s="65" t="s">
        <v>33</v>
      </c>
      <c r="C33" s="66"/>
      <c r="D33" s="66"/>
      <c r="E33" s="67"/>
      <c r="F33" s="49"/>
    </row>
    <row r="35" spans="2:6" ht="15.75" thickBot="1" x14ac:dyDescent="0.3">
      <c r="B35" s="94" t="s">
        <v>4</v>
      </c>
      <c r="C35" s="42"/>
    </row>
    <row r="36" spans="2:6" ht="37.5" x14ac:dyDescent="0.3">
      <c r="B36" s="92"/>
      <c r="C36" s="93" t="s">
        <v>34</v>
      </c>
      <c r="D36" s="110" t="s">
        <v>35</v>
      </c>
      <c r="E36" s="71" t="s">
        <v>36</v>
      </c>
      <c r="F36" s="72" t="s">
        <v>37</v>
      </c>
    </row>
    <row r="37" spans="2:6" x14ac:dyDescent="0.25">
      <c r="B37" s="3"/>
      <c r="C37" s="73" t="s">
        <v>38</v>
      </c>
      <c r="D37" s="74"/>
      <c r="E37" s="75">
        <v>0.5</v>
      </c>
      <c r="F37" s="76">
        <f>D37*E37</f>
        <v>0</v>
      </c>
    </row>
    <row r="38" spans="2:6" x14ac:dyDescent="0.25">
      <c r="B38" s="37"/>
      <c r="C38" s="111" t="s">
        <v>39</v>
      </c>
      <c r="D38" s="113"/>
      <c r="E38" s="112">
        <v>0.5</v>
      </c>
      <c r="F38" s="76">
        <f>D38*E38</f>
        <v>0</v>
      </c>
    </row>
    <row r="39" spans="2:6" x14ac:dyDescent="0.25">
      <c r="B39" s="37"/>
      <c r="C39" s="111" t="s">
        <v>40</v>
      </c>
      <c r="D39" s="113"/>
      <c r="E39" s="112">
        <v>1</v>
      </c>
      <c r="F39" s="76">
        <f>D39*E39</f>
        <v>0</v>
      </c>
    </row>
    <row r="40" spans="2:6" ht="15.75" thickBot="1" x14ac:dyDescent="0.3">
      <c r="B40" s="4"/>
      <c r="C40" s="5" t="s">
        <v>30</v>
      </c>
      <c r="D40" s="22"/>
      <c r="E40" s="79"/>
      <c r="F40" s="77">
        <f>(F37+F38+F39)*0.25</f>
        <v>0</v>
      </c>
    </row>
    <row r="41" spans="2:6" ht="16.5" thickBot="1" x14ac:dyDescent="0.3">
      <c r="B41" s="80"/>
      <c r="C41" s="81" t="s">
        <v>31</v>
      </c>
      <c r="D41" s="82"/>
      <c r="E41" s="83" t="s">
        <v>32</v>
      </c>
      <c r="F41" s="100">
        <f>SUM(F37:F40)</f>
        <v>0</v>
      </c>
    </row>
    <row r="42" spans="2:6" ht="15.75" thickBot="1" x14ac:dyDescent="0.3">
      <c r="B42" s="6" t="s">
        <v>33</v>
      </c>
      <c r="C42" s="7"/>
      <c r="D42" s="25"/>
      <c r="E42" s="84"/>
      <c r="F42" s="49"/>
    </row>
    <row r="44" spans="2:6" ht="15.75" thickBot="1" x14ac:dyDescent="0.3">
      <c r="B44" s="94" t="s">
        <v>41</v>
      </c>
      <c r="C44" s="42"/>
    </row>
    <row r="45" spans="2:6" ht="18.75" x14ac:dyDescent="0.3">
      <c r="B45" s="101" t="s">
        <v>42</v>
      </c>
      <c r="C45" s="93" t="s">
        <v>43</v>
      </c>
      <c r="D45" s="15"/>
      <c r="E45" s="15"/>
      <c r="F45" s="50" t="s">
        <v>37</v>
      </c>
    </row>
    <row r="46" spans="2:6" hidden="1" x14ac:dyDescent="0.25">
      <c r="B46" s="18" t="s">
        <v>41</v>
      </c>
      <c r="F46" s="51"/>
    </row>
    <row r="47" spans="2:6" s="16" customFormat="1" ht="46.5" customHeight="1" x14ac:dyDescent="0.25">
      <c r="B47" s="17" t="s">
        <v>44</v>
      </c>
      <c r="C47" s="19"/>
      <c r="D47" s="20" t="s">
        <v>45</v>
      </c>
      <c r="E47" s="20" t="s">
        <v>46</v>
      </c>
      <c r="F47" s="52"/>
    </row>
    <row r="48" spans="2:6" x14ac:dyDescent="0.25">
      <c r="B48" s="3" t="s">
        <v>47</v>
      </c>
      <c r="C48" s="1"/>
      <c r="D48" s="74"/>
      <c r="E48" s="21">
        <v>50</v>
      </c>
      <c r="F48" s="76">
        <f>SUM(E48*D48)</f>
        <v>0</v>
      </c>
    </row>
    <row r="49" spans="2:6" x14ac:dyDescent="0.25">
      <c r="B49" s="3" t="s">
        <v>48</v>
      </c>
      <c r="C49" s="1"/>
      <c r="D49" s="74"/>
      <c r="E49" s="21">
        <v>50</v>
      </c>
      <c r="F49" s="76">
        <f>SUM(E49*D49)</f>
        <v>0</v>
      </c>
    </row>
    <row r="50" spans="2:6" x14ac:dyDescent="0.25">
      <c r="B50" s="109" t="s">
        <v>49</v>
      </c>
      <c r="C50" s="1"/>
      <c r="D50" s="74"/>
      <c r="E50" s="21">
        <v>50</v>
      </c>
      <c r="F50" s="76">
        <f>SUM(E50*D50)</f>
        <v>0</v>
      </c>
    </row>
    <row r="51" spans="2:6" x14ac:dyDescent="0.25">
      <c r="B51" s="37" t="s">
        <v>50</v>
      </c>
      <c r="C51" s="12"/>
      <c r="D51" s="74"/>
      <c r="E51" s="26">
        <v>20</v>
      </c>
      <c r="F51" s="76">
        <f t="shared" ref="F51:F67" si="0">SUM(E51*D51)</f>
        <v>0</v>
      </c>
    </row>
    <row r="52" spans="2:6" x14ac:dyDescent="0.25">
      <c r="B52" s="37" t="s">
        <v>51</v>
      </c>
      <c r="C52" s="12"/>
      <c r="D52" s="74"/>
      <c r="E52" s="26">
        <v>20</v>
      </c>
      <c r="F52" s="76">
        <f t="shared" si="0"/>
        <v>0</v>
      </c>
    </row>
    <row r="53" spans="2:6" x14ac:dyDescent="0.25">
      <c r="B53" s="37" t="s">
        <v>52</v>
      </c>
      <c r="C53" s="12"/>
      <c r="D53" s="74"/>
      <c r="E53" s="26">
        <v>100</v>
      </c>
      <c r="F53" s="76">
        <f t="shared" si="0"/>
        <v>0</v>
      </c>
    </row>
    <row r="54" spans="2:6" x14ac:dyDescent="0.25">
      <c r="B54" s="37" t="s">
        <v>53</v>
      </c>
      <c r="C54" s="12"/>
      <c r="D54" s="74"/>
      <c r="E54" s="26">
        <v>20</v>
      </c>
      <c r="F54" s="76">
        <f t="shared" si="0"/>
        <v>0</v>
      </c>
    </row>
    <row r="55" spans="2:6" x14ac:dyDescent="0.25">
      <c r="B55" s="37" t="s">
        <v>54</v>
      </c>
      <c r="C55" s="12"/>
      <c r="D55" s="74"/>
      <c r="E55" s="26">
        <v>20</v>
      </c>
      <c r="F55" s="76">
        <f t="shared" si="0"/>
        <v>0</v>
      </c>
    </row>
    <row r="56" spans="2:6" x14ac:dyDescent="0.25">
      <c r="B56" s="37" t="s">
        <v>55</v>
      </c>
      <c r="C56" s="12"/>
      <c r="D56" s="74"/>
      <c r="E56" s="26">
        <v>50</v>
      </c>
      <c r="F56" s="76">
        <f t="shared" si="0"/>
        <v>0</v>
      </c>
    </row>
    <row r="57" spans="2:6" x14ac:dyDescent="0.25">
      <c r="B57" s="37" t="s">
        <v>56</v>
      </c>
      <c r="C57" s="12"/>
      <c r="D57" s="74"/>
      <c r="E57" s="26">
        <v>50</v>
      </c>
      <c r="F57" s="76">
        <f t="shared" si="0"/>
        <v>0</v>
      </c>
    </row>
    <row r="58" spans="2:6" x14ac:dyDescent="0.25">
      <c r="B58" s="37" t="s">
        <v>57</v>
      </c>
      <c r="C58" s="12"/>
      <c r="D58" s="74"/>
      <c r="E58" s="26">
        <v>20</v>
      </c>
      <c r="F58" s="76">
        <f t="shared" si="0"/>
        <v>0</v>
      </c>
    </row>
    <row r="59" spans="2:6" x14ac:dyDescent="0.25">
      <c r="B59" s="37" t="s">
        <v>58</v>
      </c>
      <c r="C59" s="12"/>
      <c r="D59" s="74"/>
      <c r="E59" s="26">
        <v>20</v>
      </c>
      <c r="F59" s="76">
        <f t="shared" si="0"/>
        <v>0</v>
      </c>
    </row>
    <row r="60" spans="2:6" x14ac:dyDescent="0.25">
      <c r="B60" s="37" t="s">
        <v>59</v>
      </c>
      <c r="C60" s="12" t="s">
        <v>60</v>
      </c>
      <c r="D60" s="74"/>
      <c r="E60" s="26">
        <v>50</v>
      </c>
      <c r="F60" s="76">
        <f t="shared" si="0"/>
        <v>0</v>
      </c>
    </row>
    <row r="61" spans="2:6" x14ac:dyDescent="0.25">
      <c r="B61" s="37" t="s">
        <v>61</v>
      </c>
      <c r="C61" s="12" t="s">
        <v>60</v>
      </c>
      <c r="D61" s="74"/>
      <c r="E61" s="26">
        <v>50</v>
      </c>
      <c r="F61" s="76">
        <f t="shared" si="0"/>
        <v>0</v>
      </c>
    </row>
    <row r="62" spans="2:6" x14ac:dyDescent="0.25">
      <c r="B62" s="37" t="s">
        <v>62</v>
      </c>
      <c r="C62" s="12" t="s">
        <v>63</v>
      </c>
      <c r="D62" s="74"/>
      <c r="E62" s="26">
        <v>50</v>
      </c>
      <c r="F62" s="76">
        <f t="shared" si="0"/>
        <v>0</v>
      </c>
    </row>
    <row r="63" spans="2:6" x14ac:dyDescent="0.25">
      <c r="B63" s="37" t="s">
        <v>64</v>
      </c>
      <c r="C63" s="12" t="s">
        <v>63</v>
      </c>
      <c r="D63" s="74"/>
      <c r="E63" s="26">
        <v>50</v>
      </c>
      <c r="F63" s="76">
        <f t="shared" si="0"/>
        <v>0</v>
      </c>
    </row>
    <row r="64" spans="2:6" x14ac:dyDescent="0.25">
      <c r="B64" s="37" t="s">
        <v>65</v>
      </c>
      <c r="C64" s="12"/>
      <c r="D64" s="74"/>
      <c r="E64" s="26">
        <v>50</v>
      </c>
      <c r="F64" s="76">
        <f t="shared" si="0"/>
        <v>0</v>
      </c>
    </row>
    <row r="65" spans="2:12" x14ac:dyDescent="0.25">
      <c r="B65" s="37" t="s">
        <v>66</v>
      </c>
      <c r="C65" s="12"/>
      <c r="D65" s="74"/>
      <c r="E65" s="26">
        <v>50</v>
      </c>
      <c r="F65" s="76">
        <f t="shared" si="0"/>
        <v>0</v>
      </c>
    </row>
    <row r="66" spans="2:12" x14ac:dyDescent="0.25">
      <c r="B66" s="37" t="s">
        <v>67</v>
      </c>
      <c r="C66" s="12" t="s">
        <v>68</v>
      </c>
      <c r="D66" s="74"/>
      <c r="E66" s="26">
        <v>50</v>
      </c>
      <c r="F66" s="76">
        <f t="shared" si="0"/>
        <v>0</v>
      </c>
    </row>
    <row r="67" spans="2:12" ht="15.75" thickBot="1" x14ac:dyDescent="0.3">
      <c r="B67" s="38" t="s">
        <v>69</v>
      </c>
      <c r="C67" s="5"/>
      <c r="D67" s="103"/>
      <c r="E67" s="22">
        <v>100</v>
      </c>
      <c r="F67" s="77">
        <f t="shared" si="0"/>
        <v>0</v>
      </c>
    </row>
    <row r="68" spans="2:12" x14ac:dyDescent="0.25">
      <c r="B68" s="10" t="s">
        <v>70</v>
      </c>
      <c r="C68" s="2"/>
      <c r="D68" s="23"/>
      <c r="E68" s="23"/>
      <c r="F68" s="78">
        <f>SUM(F48:F67)</f>
        <v>0</v>
      </c>
    </row>
    <row r="69" spans="2:12" x14ac:dyDescent="0.25">
      <c r="B69" s="3" t="s">
        <v>30</v>
      </c>
      <c r="C69" s="1"/>
      <c r="D69" s="26"/>
      <c r="E69" s="26"/>
      <c r="F69" s="107">
        <f>SUM(F68*0.25)</f>
        <v>0</v>
      </c>
    </row>
    <row r="70" spans="2:12" ht="16.5" thickBot="1" x14ac:dyDescent="0.3">
      <c r="B70" s="29" t="s">
        <v>71</v>
      </c>
      <c r="C70" s="9"/>
      <c r="D70" s="24"/>
      <c r="E70" s="24" t="s">
        <v>32</v>
      </c>
      <c r="F70" s="99">
        <f>F68+F69</f>
        <v>0</v>
      </c>
    </row>
    <row r="71" spans="2:12" ht="16.5" thickTop="1" thickBot="1" x14ac:dyDescent="0.3">
      <c r="B71" s="6" t="s">
        <v>72</v>
      </c>
      <c r="C71" s="7"/>
      <c r="D71" s="25"/>
      <c r="E71" s="25"/>
      <c r="F71" s="49"/>
    </row>
    <row r="72" spans="2:12" x14ac:dyDescent="0.25">
      <c r="B72" s="40"/>
      <c r="C72" s="40"/>
      <c r="D72" s="41"/>
      <c r="E72" s="41"/>
      <c r="F72" s="53"/>
    </row>
    <row r="73" spans="2:12" ht="15.75" thickBot="1" x14ac:dyDescent="0.3">
      <c r="B73" s="94" t="s">
        <v>73</v>
      </c>
      <c r="C73" s="42"/>
      <c r="D73" s="43"/>
      <c r="E73" s="43"/>
      <c r="F73" s="54"/>
    </row>
    <row r="74" spans="2:12" ht="37.5" x14ac:dyDescent="0.3">
      <c r="B74" s="101" t="s">
        <v>74</v>
      </c>
      <c r="C74" s="93" t="s">
        <v>75</v>
      </c>
      <c r="D74" s="15"/>
      <c r="E74" s="15"/>
      <c r="F74" s="50" t="s">
        <v>76</v>
      </c>
    </row>
    <row r="75" spans="2:12" ht="47.25" x14ac:dyDescent="0.25">
      <c r="B75" s="17" t="s">
        <v>44</v>
      </c>
      <c r="C75" s="19"/>
      <c r="D75" s="20" t="s">
        <v>77</v>
      </c>
      <c r="E75" s="20" t="s">
        <v>78</v>
      </c>
      <c r="F75" s="52"/>
      <c r="L75" s="30"/>
    </row>
    <row r="76" spans="2:12" x14ac:dyDescent="0.25">
      <c r="B76" s="3" t="s">
        <v>79</v>
      </c>
      <c r="C76" s="1" t="s">
        <v>80</v>
      </c>
      <c r="D76" s="104"/>
      <c r="E76" s="27">
        <v>5000000</v>
      </c>
      <c r="F76" s="76">
        <f>SUM(E76*D76)</f>
        <v>0</v>
      </c>
    </row>
    <row r="77" spans="2:12" ht="15.75" thickBot="1" x14ac:dyDescent="0.3">
      <c r="B77" s="4" t="s">
        <v>81</v>
      </c>
      <c r="C77" s="5" t="s">
        <v>82</v>
      </c>
      <c r="D77" s="105"/>
      <c r="E77" s="28">
        <v>5000000</v>
      </c>
      <c r="F77" s="77">
        <f>SUM(E77*D77)</f>
        <v>0</v>
      </c>
    </row>
    <row r="78" spans="2:12" x14ac:dyDescent="0.25">
      <c r="B78" s="45" t="s">
        <v>70</v>
      </c>
      <c r="C78" s="46"/>
      <c r="D78" s="39"/>
      <c r="E78" s="44"/>
      <c r="F78" s="78">
        <f>SUM(F76:F77)</f>
        <v>0</v>
      </c>
    </row>
    <row r="79" spans="2:12" x14ac:dyDescent="0.25">
      <c r="B79" s="3" t="s">
        <v>30</v>
      </c>
      <c r="C79" s="1"/>
      <c r="D79" s="21"/>
      <c r="E79" s="21"/>
      <c r="F79" s="78">
        <f>SUM(F78*0.25)</f>
        <v>0</v>
      </c>
    </row>
    <row r="80" spans="2:12" s="16" customFormat="1" ht="16.5" thickBot="1" x14ac:dyDescent="0.3">
      <c r="B80" s="29" t="s">
        <v>71</v>
      </c>
      <c r="C80" s="9"/>
      <c r="D80" s="24"/>
      <c r="E80" s="24" t="s">
        <v>32</v>
      </c>
      <c r="F80" s="99">
        <f>SUM(F78:F79)</f>
        <v>0</v>
      </c>
    </row>
    <row r="81" spans="2:6" ht="16.5" thickTop="1" thickBot="1" x14ac:dyDescent="0.3">
      <c r="B81" s="6" t="s">
        <v>72</v>
      </c>
      <c r="C81" s="7"/>
      <c r="D81" s="25"/>
      <c r="E81" s="25"/>
      <c r="F81" s="49"/>
    </row>
    <row r="82" spans="2:6" x14ac:dyDescent="0.25">
      <c r="C82" s="40"/>
      <c r="D82" s="41"/>
    </row>
    <row r="83" spans="2:6" ht="15.75" thickBot="1" x14ac:dyDescent="0.3">
      <c r="B83" s="94" t="s">
        <v>83</v>
      </c>
      <c r="C83" s="42"/>
      <c r="F83" s="55"/>
    </row>
    <row r="84" spans="2:6" ht="18.75" x14ac:dyDescent="0.3">
      <c r="B84" s="101" t="s">
        <v>74</v>
      </c>
      <c r="C84" s="93" t="s">
        <v>84</v>
      </c>
      <c r="D84" s="15"/>
      <c r="E84" s="15"/>
      <c r="F84" s="50" t="s">
        <v>37</v>
      </c>
    </row>
    <row r="85" spans="2:6" ht="47.25" x14ac:dyDescent="0.25">
      <c r="B85" s="17" t="s">
        <v>44</v>
      </c>
      <c r="C85" s="31"/>
      <c r="D85" s="20" t="s">
        <v>85</v>
      </c>
      <c r="E85" s="20" t="s">
        <v>46</v>
      </c>
      <c r="F85" s="52"/>
    </row>
    <row r="86" spans="2:6" x14ac:dyDescent="0.25">
      <c r="B86" s="3" t="s">
        <v>86</v>
      </c>
      <c r="C86" s="1"/>
      <c r="D86" s="74"/>
      <c r="E86" s="21">
        <v>50</v>
      </c>
      <c r="F86" s="76">
        <f t="shared" ref="F86:F100" si="1">SUM(E86*D86)</f>
        <v>0</v>
      </c>
    </row>
    <row r="87" spans="2:6" x14ac:dyDescent="0.25">
      <c r="B87" s="3" t="s">
        <v>87</v>
      </c>
      <c r="C87" s="1"/>
      <c r="D87" s="74"/>
      <c r="E87" s="21">
        <v>50</v>
      </c>
      <c r="F87" s="76">
        <f t="shared" si="1"/>
        <v>0</v>
      </c>
    </row>
    <row r="88" spans="2:6" x14ac:dyDescent="0.25">
      <c r="B88" s="3" t="s">
        <v>88</v>
      </c>
      <c r="C88" s="1"/>
      <c r="D88" s="74"/>
      <c r="E88" s="21">
        <v>50</v>
      </c>
      <c r="F88" s="76">
        <f t="shared" si="1"/>
        <v>0</v>
      </c>
    </row>
    <row r="89" spans="2:6" x14ac:dyDescent="0.25">
      <c r="B89" s="3" t="s">
        <v>89</v>
      </c>
      <c r="C89" s="1"/>
      <c r="D89" s="74"/>
      <c r="E89" s="21">
        <v>50</v>
      </c>
      <c r="F89" s="76">
        <f t="shared" si="1"/>
        <v>0</v>
      </c>
    </row>
    <row r="90" spans="2:6" x14ac:dyDescent="0.25">
      <c r="B90" s="3" t="s">
        <v>90</v>
      </c>
      <c r="C90" s="1"/>
      <c r="D90" s="74"/>
      <c r="E90" s="21">
        <v>50</v>
      </c>
      <c r="F90" s="76">
        <f t="shared" si="1"/>
        <v>0</v>
      </c>
    </row>
    <row r="91" spans="2:6" x14ac:dyDescent="0.25">
      <c r="B91" s="3" t="s">
        <v>91</v>
      </c>
      <c r="C91" s="1"/>
      <c r="D91" s="74"/>
      <c r="E91" s="21">
        <v>50</v>
      </c>
      <c r="F91" s="76">
        <f t="shared" si="1"/>
        <v>0</v>
      </c>
    </row>
    <row r="92" spans="2:6" x14ac:dyDescent="0.25">
      <c r="B92" s="3" t="s">
        <v>92</v>
      </c>
      <c r="C92" s="1"/>
      <c r="D92" s="74"/>
      <c r="E92" s="21">
        <v>50</v>
      </c>
      <c r="F92" s="76">
        <f t="shared" si="1"/>
        <v>0</v>
      </c>
    </row>
    <row r="93" spans="2:6" x14ac:dyDescent="0.25">
      <c r="B93" s="37" t="s">
        <v>93</v>
      </c>
      <c r="C93" s="12"/>
      <c r="D93" s="74"/>
      <c r="E93" s="21">
        <v>50</v>
      </c>
      <c r="F93" s="76">
        <f t="shared" si="1"/>
        <v>0</v>
      </c>
    </row>
    <row r="94" spans="2:6" x14ac:dyDescent="0.25">
      <c r="B94" s="37" t="s">
        <v>94</v>
      </c>
      <c r="C94" s="12"/>
      <c r="D94" s="74"/>
      <c r="E94" s="21">
        <v>50</v>
      </c>
      <c r="F94" s="76">
        <f t="shared" si="1"/>
        <v>0</v>
      </c>
    </row>
    <row r="95" spans="2:6" x14ac:dyDescent="0.25">
      <c r="B95" s="37" t="s">
        <v>95</v>
      </c>
      <c r="C95" s="12"/>
      <c r="D95" s="74"/>
      <c r="E95" s="21">
        <v>50</v>
      </c>
      <c r="F95" s="76">
        <f t="shared" si="1"/>
        <v>0</v>
      </c>
    </row>
    <row r="96" spans="2:6" x14ac:dyDescent="0.25">
      <c r="B96" s="37" t="s">
        <v>96</v>
      </c>
      <c r="C96" s="12"/>
      <c r="D96" s="74"/>
      <c r="E96" s="21">
        <v>50</v>
      </c>
      <c r="F96" s="76">
        <f t="shared" si="1"/>
        <v>0</v>
      </c>
    </row>
    <row r="97" spans="2:6" x14ac:dyDescent="0.25">
      <c r="B97" s="37" t="s">
        <v>97</v>
      </c>
      <c r="C97" s="12"/>
      <c r="D97" s="74"/>
      <c r="E97" s="21">
        <v>50</v>
      </c>
      <c r="F97" s="76">
        <f t="shared" si="1"/>
        <v>0</v>
      </c>
    </row>
    <row r="98" spans="2:6" x14ac:dyDescent="0.25">
      <c r="B98" s="37" t="s">
        <v>98</v>
      </c>
      <c r="C98" s="12"/>
      <c r="D98" s="74"/>
      <c r="E98" s="21">
        <v>50</v>
      </c>
      <c r="F98" s="76">
        <f t="shared" si="1"/>
        <v>0</v>
      </c>
    </row>
    <row r="99" spans="2:6" x14ac:dyDescent="0.25">
      <c r="B99" s="37" t="s">
        <v>99</v>
      </c>
      <c r="C99" s="12"/>
      <c r="D99" s="74"/>
      <c r="E99" s="21">
        <v>50</v>
      </c>
      <c r="F99" s="76">
        <f t="shared" si="1"/>
        <v>0</v>
      </c>
    </row>
    <row r="100" spans="2:6" ht="15.75" thickBot="1" x14ac:dyDescent="0.3">
      <c r="B100" s="4" t="s">
        <v>100</v>
      </c>
      <c r="C100" s="5"/>
      <c r="D100" s="103"/>
      <c r="E100" s="21">
        <v>50</v>
      </c>
      <c r="F100" s="77">
        <f t="shared" si="1"/>
        <v>0</v>
      </c>
    </row>
    <row r="101" spans="2:6" x14ac:dyDescent="0.25">
      <c r="B101" s="10" t="s">
        <v>70</v>
      </c>
      <c r="C101" s="2"/>
      <c r="D101" s="23"/>
      <c r="E101" s="39"/>
      <c r="F101" s="78">
        <f>SUM(F86:F100)</f>
        <v>0</v>
      </c>
    </row>
    <row r="102" spans="2:6" x14ac:dyDescent="0.25">
      <c r="B102" s="3" t="s">
        <v>30</v>
      </c>
      <c r="C102" s="1"/>
      <c r="D102" s="21"/>
      <c r="E102" s="21"/>
      <c r="F102" s="76">
        <f>SUM(F101*0.25)</f>
        <v>0</v>
      </c>
    </row>
    <row r="103" spans="2:6" s="16" customFormat="1" ht="16.5" thickBot="1" x14ac:dyDescent="0.3">
      <c r="B103" s="29" t="s">
        <v>71</v>
      </c>
      <c r="C103" s="9"/>
      <c r="D103" s="24"/>
      <c r="E103" s="24" t="s">
        <v>32</v>
      </c>
      <c r="F103" s="99">
        <f>SUM(F101:F102)</f>
        <v>0</v>
      </c>
    </row>
    <row r="104" spans="2:6" ht="16.5" thickTop="1" thickBot="1" x14ac:dyDescent="0.3">
      <c r="B104" s="32" t="s">
        <v>33</v>
      </c>
      <c r="C104" s="33"/>
      <c r="D104" s="34"/>
      <c r="E104" s="34"/>
      <c r="F104" s="56"/>
    </row>
    <row r="105" spans="2:6" x14ac:dyDescent="0.25">
      <c r="B105" t="s">
        <v>101</v>
      </c>
    </row>
    <row r="106" spans="2:6" ht="15.75" thickBot="1" x14ac:dyDescent="0.3">
      <c r="B106" s="42" t="s">
        <v>102</v>
      </c>
      <c r="C106" s="42"/>
    </row>
    <row r="107" spans="2:6" ht="37.5" x14ac:dyDescent="0.3">
      <c r="B107" s="101" t="s">
        <v>74</v>
      </c>
      <c r="C107" s="93" t="s">
        <v>103</v>
      </c>
      <c r="D107" s="15"/>
      <c r="E107" s="15"/>
      <c r="F107" s="50" t="s">
        <v>76</v>
      </c>
    </row>
    <row r="108" spans="2:6" ht="47.25" x14ac:dyDescent="0.25">
      <c r="B108" s="17" t="s">
        <v>44</v>
      </c>
      <c r="C108" s="19"/>
      <c r="D108" s="20" t="s">
        <v>77</v>
      </c>
      <c r="E108" s="20" t="s">
        <v>104</v>
      </c>
      <c r="F108" s="52"/>
    </row>
    <row r="109" spans="2:6" ht="30.75" thickBot="1" x14ac:dyDescent="0.3">
      <c r="B109" s="36" t="s">
        <v>105</v>
      </c>
      <c r="C109" s="35" t="s">
        <v>106</v>
      </c>
      <c r="D109" s="106"/>
      <c r="E109" s="28">
        <v>1000000</v>
      </c>
      <c r="F109" s="77">
        <f>SUM(E109*D109)</f>
        <v>0</v>
      </c>
    </row>
    <row r="110" spans="2:6" x14ac:dyDescent="0.25">
      <c r="B110" s="10" t="s">
        <v>70</v>
      </c>
      <c r="C110" s="2"/>
      <c r="D110" s="23"/>
      <c r="E110" s="23"/>
      <c r="F110" s="78">
        <f>SUM(F109:F109)</f>
        <v>0</v>
      </c>
    </row>
    <row r="111" spans="2:6" x14ac:dyDescent="0.25">
      <c r="B111" s="3" t="s">
        <v>30</v>
      </c>
      <c r="C111" s="1"/>
      <c r="D111" s="21"/>
      <c r="E111" s="21"/>
      <c r="F111" s="76">
        <f>SUM(F110*0.25)</f>
        <v>0</v>
      </c>
    </row>
    <row r="112" spans="2:6" ht="16.5" thickBot="1" x14ac:dyDescent="0.3">
      <c r="B112" s="29" t="s">
        <v>71</v>
      </c>
      <c r="C112" s="9"/>
      <c r="D112" s="24"/>
      <c r="E112" s="24" t="s">
        <v>32</v>
      </c>
      <c r="F112" s="99">
        <f>SUM(F110:F111)</f>
        <v>0</v>
      </c>
    </row>
    <row r="113" spans="2:8" ht="16.5" thickTop="1" thickBot="1" x14ac:dyDescent="0.3">
      <c r="B113" s="6" t="s">
        <v>33</v>
      </c>
      <c r="C113" s="7"/>
      <c r="D113" s="25"/>
      <c r="E113" s="25"/>
      <c r="F113" s="49"/>
    </row>
    <row r="117" spans="2:8" ht="15.75" thickBot="1" x14ac:dyDescent="0.3"/>
    <row r="118" spans="2:8" ht="15.75" thickBot="1" x14ac:dyDescent="0.3">
      <c r="B118" s="68"/>
      <c r="C118" s="70" t="s">
        <v>107</v>
      </c>
      <c r="D118" s="69"/>
      <c r="E118" s="69"/>
      <c r="F118" s="102">
        <f>F32+F41+F70+F80+F103+F112</f>
        <v>0</v>
      </c>
      <c r="H118" s="108"/>
    </row>
  </sheetData>
  <mergeCells count="1">
    <mergeCell ref="B17:C17"/>
  </mergeCells>
  <pageMargins left="0.7" right="0.7" top="0.75" bottom="0.75" header="0.3" footer="0.3"/>
  <pageSetup paperSize="9" scale="59" orientation="portrait" r:id="rId1"/>
  <rowBreaks count="1" manualBreakCount="1">
    <brk id="81"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446590e-b397-4948-98cc-2ba3c8972ca4"/>
    <dc3e2cee46b449c685e6661f528390ad xmlns="1446590e-b397-4948-98cc-2ba3c8972ca4">
      <Terms xmlns="http://schemas.microsoft.com/office/infopath/2007/PartnerControls"/>
    </dc3e2cee46b449c685e6661f528390ad>
    <ContractDocumentArchivable xmlns="1446590e-b397-4948-98cc-2ba3c8972ca4" xsi:nil="true"/>
    <ContractPhaseDocument xmlns="1446590e-b397-4948-98cc-2ba3c8972ca4" xsi:nil="true"/>
    <ContractDocumentSupplier xmlns="1446590e-b397-4948-98cc-2ba3c8972ca4" xsi:nil="true"/>
    <n1f71e6e8f2c42bc8de9b61289a9ae83 xmlns="1446590e-b397-4948-98cc-2ba3c8972ca4">
      <Terms xmlns="http://schemas.microsoft.com/office/infopath/2007/PartnerControls"/>
    </n1f71e6e8f2c42bc8de9b61289a9ae83>
    <ContractType xmlns="1446590e-b397-4948-98cc-2ba3c8972ca4" xsi:nil="true"/>
  </documentManagement>
</p:properties>
</file>

<file path=customXml/item3.xml><?xml version="1.0" encoding="utf-8"?>
<?mso-contentType ?>
<SharedContentType xmlns="Microsoft.SharePoint.Taxonomy.ContentTypeSync" SourceId="35979382-3a25-4d81-ad6a-e013d1bb35f1" ContentTypeId="0x010100EE04A17F31714CF689F55AD2A6CBD717" PreviousValue="false"/>
</file>

<file path=customXml/item4.xml><?xml version="1.0" encoding="utf-8"?>
<ct:contentTypeSchema xmlns:ct="http://schemas.microsoft.com/office/2006/metadata/contentType" xmlns:ma="http://schemas.microsoft.com/office/2006/metadata/properties/metaAttributes" ct:_="" ma:_="" ma:contentTypeName="Forsvarsbygg kontraktdokument" ma:contentTypeID="0x010100EE04A17F31714CF689F55AD2A6CBD71700BC87F8B3CBF3644ABEDC5670EB330E42" ma:contentTypeVersion="6" ma:contentTypeDescription="Opprett et nytt dokument." ma:contentTypeScope="" ma:versionID="fd7091b5906e89dc64504673d45d2f2c">
  <xsd:schema xmlns:xsd="http://www.w3.org/2001/XMLSchema" xmlns:xs="http://www.w3.org/2001/XMLSchema" xmlns:p="http://schemas.microsoft.com/office/2006/metadata/properties" xmlns:ns2="1446590e-b397-4948-98cc-2ba3c8972ca4" targetNamespace="http://schemas.microsoft.com/office/2006/metadata/properties" ma:root="true" ma:fieldsID="16fcfa18d8f36ffd2d6c6e192ba0f07d" ns2:_="">
    <xsd:import namespace="1446590e-b397-4948-98cc-2ba3c8972ca4"/>
    <xsd:element name="properties">
      <xsd:complexType>
        <xsd:sequence>
          <xsd:element name="documentManagement">
            <xsd:complexType>
              <xsd:all>
                <xsd:element ref="ns2:TaxCatchAll" minOccurs="0"/>
                <xsd:element ref="ns2:TaxCatchAllLabel" minOccurs="0"/>
                <xsd:element ref="ns2:ContractType" minOccurs="0"/>
                <xsd:element ref="ns2:ContractDocumentSupplier" minOccurs="0"/>
                <xsd:element ref="ns2:dc3e2cee46b449c685e6661f528390ad" minOccurs="0"/>
                <xsd:element ref="ns2:n1f71e6e8f2c42bc8de9b61289a9ae83" minOccurs="0"/>
                <xsd:element ref="ns2:ContractDocumentArchivable" minOccurs="0"/>
                <xsd:element ref="ns2:ContractPhase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46590e-b397-4948-98cc-2ba3c8972ca4"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7c23c521-4ff0-4196-9a59-9777163b44a7}" ma:internalName="TaxCatchAll" ma:showField="CatchAllData" ma:web="71a94b13-0059-4c04-bf85-fe2e8a80de45">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7c23c521-4ff0-4196-9a59-9777163b44a7}" ma:internalName="TaxCatchAllLabel" ma:readOnly="true" ma:showField="CatchAllDataLabel" ma:web="71a94b13-0059-4c04-bf85-fe2e8a80de45">
      <xsd:complexType>
        <xsd:complexContent>
          <xsd:extension base="dms:MultiChoiceLookup">
            <xsd:sequence>
              <xsd:element name="Value" type="dms:Lookup" maxOccurs="unbounded" minOccurs="0" nillable="true"/>
            </xsd:sequence>
          </xsd:extension>
        </xsd:complexContent>
      </xsd:complexType>
    </xsd:element>
    <xsd:element name="ContractType" ma:index="10" nillable="true" ma:displayName="Kontrakttype" ma:internalName="ContractType" ma:readOnly="false">
      <xsd:simpleType>
        <xsd:restriction base="dms:Text"/>
      </xsd:simpleType>
    </xsd:element>
    <xsd:element name="ContractDocumentSupplier" ma:index="11" nillable="true" ma:displayName="Leverandør" ma:internalName="ContractDocumentSupplier">
      <xsd:simpleType>
        <xsd:restriction base="dms:Text"/>
      </xsd:simpleType>
    </xsd:element>
    <xsd:element name="dc3e2cee46b449c685e6661f528390ad" ma:index="12" nillable="true" ma:taxonomy="true" ma:internalName="dc3e2cee46b449c685e6661f528390ad" ma:taxonomyFieldName="ContractDocumentCategories" ma:displayName="Kategori" ma:readOnly="false" ma:fieldId="{dc3e2cee-46b4-49c6-85e6-661f528390ad}" ma:taxonomyMulti="true" ma:sspId="35979382-3a25-4d81-ad6a-e013d1bb35f1" ma:termSetId="1e4c14e8-2886-4788-a536-49c1421d1beb" ma:anchorId="00000000-0000-0000-0000-000000000000" ma:open="true" ma:isKeyword="false">
      <xsd:complexType>
        <xsd:sequence>
          <xsd:element ref="pc:Terms" minOccurs="0" maxOccurs="1"/>
        </xsd:sequence>
      </xsd:complexType>
    </xsd:element>
    <xsd:element name="n1f71e6e8f2c42bc8de9b61289a9ae83" ma:index="14" nillable="true" ma:taxonomy="true" ma:internalName="n1f71e6e8f2c42bc8de9b61289a9ae83" ma:taxonomyFieldName="ContractDocumentKeywords" ma:displayName="Nøkkelord" ma:fieldId="{71f71e6e-8f2c-42bc-8de9-b61289a9ae83}" ma:taxonomyMulti="true" ma:sspId="35979382-3a25-4d81-ad6a-e013d1bb35f1" ma:termSetId="1c8177db-c8b8-47d3-9db4-2db2a62f6fe3" ma:anchorId="00000000-0000-0000-0000-000000000000" ma:open="true" ma:isKeyword="false">
      <xsd:complexType>
        <xsd:sequence>
          <xsd:element ref="pc:Terms" minOccurs="0" maxOccurs="1"/>
        </xsd:sequence>
      </xsd:complexType>
    </xsd:element>
    <xsd:element name="ContractDocumentArchivable" ma:index="16" nillable="true" ma:displayName="Arkivverdig" ma:internalName="ContractDocumentArchivable">
      <xsd:simpleType>
        <xsd:restriction base="dms:Boolean"/>
      </xsd:simpleType>
    </xsd:element>
    <xsd:element name="ContractPhaseDocument" ma:index="17" nillable="true" ma:displayName="Kontraktfase" ma:internalName="ContractPhaseDocument">
      <xsd:simpleType>
        <xsd:restriction base="dms:Choice">
          <xsd:enumeration value="Ressurssette og prioritere"/>
          <xsd:enumeration value="Planlegge og analysere"/>
          <xsd:enumeration value="Gjennomføre konkurranse"/>
          <xsd:enumeration value="Signere og implementere kontrakt"/>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5632C6A-BAAD-4368-AB53-BE8215AFE94B}">
  <ds:schemaRefs>
    <ds:schemaRef ds:uri="http://schemas.microsoft.com/sharepoint/v3/contenttype/forms"/>
  </ds:schemaRefs>
</ds:datastoreItem>
</file>

<file path=customXml/itemProps2.xml><?xml version="1.0" encoding="utf-8"?>
<ds:datastoreItem xmlns:ds="http://schemas.openxmlformats.org/officeDocument/2006/customXml" ds:itemID="{22154C56-639C-4ED5-9490-3E273B5CC8FE}">
  <ds:schemaRefs>
    <ds:schemaRef ds:uri="http://schemas.microsoft.com/office/2006/metadata/properties"/>
    <ds:schemaRef ds:uri="http://schemas.microsoft.com/office/infopath/2007/PartnerControls"/>
    <ds:schemaRef ds:uri="1446590e-b397-4948-98cc-2ba3c8972ca4"/>
  </ds:schemaRefs>
</ds:datastoreItem>
</file>

<file path=customXml/itemProps3.xml><?xml version="1.0" encoding="utf-8"?>
<ds:datastoreItem xmlns:ds="http://schemas.openxmlformats.org/officeDocument/2006/customXml" ds:itemID="{E0EB015C-A07E-44AE-8E8C-690501175EF9}">
  <ds:schemaRefs>
    <ds:schemaRef ds:uri="Microsoft.SharePoint.Taxonomy.ContentTypeSync"/>
  </ds:schemaRefs>
</ds:datastoreItem>
</file>

<file path=customXml/itemProps4.xml><?xml version="1.0" encoding="utf-8"?>
<ds:datastoreItem xmlns:ds="http://schemas.openxmlformats.org/officeDocument/2006/customXml" ds:itemID="{EE1DF9DF-C029-4D70-A3FC-8C5FCD00B7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446590e-b397-4948-98cc-2ba3c8972c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1</vt:i4>
      </vt:variant>
      <vt:variant>
        <vt:lpstr>Navngitte områder</vt:lpstr>
      </vt:variant>
      <vt:variant>
        <vt:i4>1</vt:i4>
      </vt:variant>
    </vt:vector>
  </HeadingPairs>
  <TitlesOfParts>
    <vt:vector size="2" baseType="lpstr">
      <vt:lpstr>Prisskjema</vt:lpstr>
      <vt:lpstr>Prisskjema!Utskriftsområde</vt:lpstr>
    </vt:vector>
  </TitlesOfParts>
  <Manager/>
  <Company>Forsvarsbygg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Del I vedlegg Prisskjema.xlsx</dc:title>
  <dc:subject/>
  <dc:creator>Hembre, May Edel</dc:creator>
  <cp:keywords/>
  <dc:description/>
  <cp:lastModifiedBy>Haugen, Geir</cp:lastModifiedBy>
  <cp:revision/>
  <dcterms:created xsi:type="dcterms:W3CDTF">2016-06-13T07:29:22Z</dcterms:created>
  <dcterms:modified xsi:type="dcterms:W3CDTF">2026-05-05T10:04:14Z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0x010100EE04A17F31714CF689F55AD2A6CBD71700BC87F8B3CBF3644ABEDC5670EB330E42</vt:lpwstr>
  </property>
  <property fmtid="{D5CDD505-2E9C-101B-9397-08002B2CF9AE}" pid="3" name="ProjectOwnerName">
    <vt:lpwstr>Tetlie, Lars</vt:lpwstr>
  </property>
  <property fmtid="{D5CDD505-2E9C-101B-9397-08002B2CF9AE}" pid="4" name="ProjectType">
    <vt:lpwstr>Investering - normalprosedyre post 47</vt:lpwstr>
  </property>
  <property fmtid="{D5CDD505-2E9C-101B-9397-08002B2CF9AE}" pid="5" name="ProjectFinancialAdvisorName">
    <vt:lpwstr>Sørseth, Åshild Karina</vt:lpwstr>
  </property>
  <property fmtid="{D5CDD505-2E9C-101B-9397-08002B2CF9AE}" pid="6" name="ProjectRegionalManagerName">
    <vt:lpwstr>Helland, Thomas</vt:lpwstr>
  </property>
  <property fmtid="{D5CDD505-2E9C-101B-9397-08002B2CF9AE}" pid="7" name="AgressoDateFrom">
    <vt:filetime>2023-05-30T22:00:00Z</vt:filetime>
  </property>
  <property fmtid="{D5CDD505-2E9C-101B-9397-08002B2CF9AE}" pid="8" name="ProjectMemberNames">
    <vt:lpwstr>Waage, Elise
Tanem, Aage
Ophaug, Roger
Olsen, Hein Åge Aspvik
Vestli, Are
Tetlie, Lars
Jorfald, Simen
Hestdal, Njaal
Kihl, Christine
Christensen, Gry
Nielsen, Hege
Stubbe, Kjetil
Stene, Torgrim
Katralen, Yngve
Grønning, Oddvar
</vt:lpwstr>
  </property>
  <property fmtid="{D5CDD505-2E9C-101B-9397-08002B2CF9AE}" pid="9" name="ProjectPhase">
    <vt:lpwstr>Detaljprosjektering</vt:lpwstr>
  </property>
  <property fmtid="{D5CDD505-2E9C-101B-9397-08002B2CF9AE}" pid="10" name="ProjectManagerName">
    <vt:lpwstr>Tetlie, Lars</vt:lpwstr>
  </property>
  <property fmtid="{D5CDD505-2E9C-101B-9397-08002B2CF9AE}" pid="11" name="ProjectProcurementResponsibleName">
    <vt:lpwstr>Haugen, Geir</vt:lpwstr>
  </property>
  <property fmtid="{D5CDD505-2E9C-101B-9397-08002B2CF9AE}" pid="12" name="ProjectTitle">
    <vt:lpwstr>Ørland - Befalskvarter</vt:lpwstr>
  </property>
  <property fmtid="{D5CDD505-2E9C-101B-9397-08002B2CF9AE}" pid="13" name="ProjectCostCenter">
    <vt:lpwstr>POU kapasitet luft Prosjektgruppe 2</vt:lpwstr>
  </property>
  <property fmtid="{D5CDD505-2E9C-101B-9397-08002B2CF9AE}" pid="14" name="ProjectStatus">
    <vt:lpwstr>Aktivt</vt:lpwstr>
  </property>
  <property fmtid="{D5CDD505-2E9C-101B-9397-08002B2CF9AE}" pid="15" name="AgressoDateTo">
    <vt:filetime>2029-12-30T23:00:00Z</vt:filetime>
  </property>
  <property fmtid="{D5CDD505-2E9C-101B-9397-08002B2CF9AE}" pid="16" name="AgressoProjectNumber">
    <vt:lpwstr>101029</vt:lpwstr>
  </property>
  <property fmtid="{D5CDD505-2E9C-101B-9397-08002B2CF9AE}" pid="17" name="ProjectDocumentCategories">
    <vt:lpwstr/>
  </property>
  <property fmtid="{D5CDD505-2E9C-101B-9397-08002B2CF9AE}" pid="18" name="ProjectDocumentKeywords">
    <vt:lpwstr/>
  </property>
  <property fmtid="{D5CDD505-2E9C-101B-9397-08002B2CF9AE}" pid="19" name="ProjectDescription">
    <vt:lpwstr>Iht. GO fra FST skal prosjektet etablere minimum 250 befalskvarter (5 bygg) innenfor rammene gitt i oppdraget. Dersom det viser seg mulig kan antallet økes innenfor gitt styringsramme. 
Prosjektet tar utgangspunkt i løsning utarbeidet i 101055 og vil fortsette utbyggingen i samme område.
</vt:lpwstr>
  </property>
  <property fmtid="{D5CDD505-2E9C-101B-9397-08002B2CF9AE}" pid="20" name="ContractDocumentKeywords">
    <vt:lpwstr/>
  </property>
  <property fmtid="{D5CDD505-2E9C-101B-9397-08002B2CF9AE}" pid="21" name="ContractDocumentCategories">
    <vt:lpwstr/>
  </property>
</Properties>
</file>